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data\STS\Bilten\2022\Tabele za bilten\"/>
    </mc:Choice>
  </mc:AlternateContent>
  <xr:revisionPtr revIDLastSave="0" documentId="13_ncr:1_{B7198EA5-D3D8-4875-B084-36CF6E6E60B8}" xr6:coauthVersionLast="36" xr6:coauthVersionMax="36" xr10:uidLastSave="{00000000-0000-0000-0000-000000000000}"/>
  <bookViews>
    <workbookView xWindow="120" yWindow="240" windowWidth="14415" windowHeight="9180" xr2:uid="{00000000-000D-0000-FFFF-FFFF00000000}"/>
  </bookViews>
  <sheets>
    <sheet name="Platni bilans" sheetId="1" r:id="rId1"/>
  </sheets>
  <calcPr calcId="191029"/>
</workbook>
</file>

<file path=xl/calcChain.xml><?xml version="1.0" encoding="utf-8"?>
<calcChain xmlns="http://schemas.openxmlformats.org/spreadsheetml/2006/main">
  <c r="R17" i="1" l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D17" i="1"/>
  <c r="C17" i="1"/>
  <c r="B17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D11" i="1"/>
  <c r="C11" i="1"/>
  <c r="B11" i="1"/>
  <c r="C23" i="1" l="1"/>
  <c r="B23" i="1"/>
  <c r="D23" i="1" l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</calcChain>
</file>

<file path=xl/sharedStrings.xml><?xml version="1.0" encoding="utf-8"?>
<sst xmlns="http://schemas.openxmlformats.org/spreadsheetml/2006/main" count="50" uniqueCount="40">
  <si>
    <t>Kvartali                       Quarters</t>
  </si>
  <si>
    <r>
      <t xml:space="preserve">Neto greške i omaške         </t>
    </r>
    <r>
      <rPr>
        <i/>
        <sz val="9"/>
        <color indexed="8"/>
        <rFont val="Arial"/>
        <family val="2"/>
      </rPr>
      <t>Net errors and omissions</t>
    </r>
  </si>
  <si>
    <r>
      <t xml:space="preserve">Roba / </t>
    </r>
    <r>
      <rPr>
        <i/>
        <sz val="9"/>
        <color indexed="8"/>
        <rFont val="Arial"/>
        <family val="2"/>
      </rPr>
      <t>Goods</t>
    </r>
  </si>
  <si>
    <r>
      <t xml:space="preserve">Usluge / </t>
    </r>
    <r>
      <rPr>
        <i/>
        <sz val="9"/>
        <color indexed="8"/>
        <rFont val="Arial"/>
        <family val="2"/>
      </rPr>
      <t>Services</t>
    </r>
  </si>
  <si>
    <t>(1+2+3+4)</t>
  </si>
  <si>
    <t>I</t>
  </si>
  <si>
    <t>II</t>
  </si>
  <si>
    <t>III</t>
  </si>
  <si>
    <t>IV</t>
  </si>
  <si>
    <t>SOURCE: Central Bank of Montenegro</t>
  </si>
  <si>
    <r>
      <t xml:space="preserve">Izvoz   </t>
    </r>
    <r>
      <rPr>
        <i/>
        <sz val="9"/>
        <color indexed="8"/>
        <rFont val="Arial"/>
        <family val="2"/>
      </rPr>
      <t xml:space="preserve"> Export</t>
    </r>
  </si>
  <si>
    <r>
      <t xml:space="preserve">Uvoz       </t>
    </r>
    <r>
      <rPr>
        <i/>
        <sz val="9"/>
        <color indexed="8"/>
        <rFont val="Arial"/>
        <family val="2"/>
      </rPr>
      <t xml:space="preserve">Import </t>
    </r>
  </si>
  <si>
    <r>
      <t xml:space="preserve">Prihodi   </t>
    </r>
    <r>
      <rPr>
        <i/>
        <sz val="9"/>
        <color indexed="8"/>
        <rFont val="Arial"/>
        <family val="2"/>
      </rPr>
      <t>Revenues</t>
    </r>
  </si>
  <si>
    <r>
      <t xml:space="preserve">Rashodi  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</si>
  <si>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Prihodi    </t>
    </r>
    <r>
      <rPr>
        <i/>
        <sz val="9"/>
        <color indexed="8"/>
        <rFont val="Arial"/>
        <family val="2"/>
      </rPr>
      <t xml:space="preserve"> Revenues</t>
    </r>
  </si>
  <si>
    <r>
      <t xml:space="preserve">Rashodi    </t>
    </r>
    <r>
      <rPr>
        <i/>
        <sz val="9"/>
        <color indexed="8"/>
        <rFont val="Arial"/>
        <family val="2"/>
      </rPr>
      <t xml:space="preserve"> Expenditures</t>
    </r>
  </si>
  <si>
    <r>
      <t xml:space="preserve">Direktne investicije-neto       </t>
    </r>
    <r>
      <rPr>
        <i/>
        <sz val="9"/>
        <color indexed="8"/>
        <rFont val="Arial"/>
        <family val="2"/>
      </rPr>
      <t>Direct investments - net</t>
    </r>
  </si>
  <si>
    <r>
      <t xml:space="preserve">Ostale          investicije-neto        </t>
    </r>
    <r>
      <rPr>
        <i/>
        <sz val="9"/>
        <color indexed="8"/>
        <rFont val="Arial"/>
        <family val="2"/>
      </rPr>
      <t xml:space="preserve"> Other investments - net</t>
    </r>
  </si>
  <si>
    <t xml:space="preserve">Primarni dohodak / Primary Income </t>
  </si>
  <si>
    <t>Sekundarni dohodak / Secondary Income</t>
  </si>
  <si>
    <t>IZVOR: Centralna banka Crne Gore</t>
  </si>
  <si>
    <t>Podaci platnog bilansa Crne Gore u skladu sa novom metodologijom MMF-a (Priručnik za platni bilans, šesto izdanje-BPM6, 2009). Izvršena je revizija podataka od 2010. godine.</t>
  </si>
  <si>
    <r>
      <t xml:space="preserve">Ukupno   </t>
    </r>
    <r>
      <rPr>
        <i/>
        <sz val="9"/>
        <color indexed="8"/>
        <rFont val="Arial"/>
        <family val="2"/>
      </rPr>
      <t xml:space="preserve">  Total         (A)        </t>
    </r>
  </si>
  <si>
    <t>1 (1.1 - 1.2)</t>
  </si>
  <si>
    <t>2 (2.1 - 2.2)</t>
  </si>
  <si>
    <t>3 (3.1 - 3.2)</t>
  </si>
  <si>
    <t>4 (4.1 - 4.2)</t>
  </si>
  <si>
    <t>Kapitalni račun/ Capital account       (B)</t>
  </si>
  <si>
    <t xml:space="preserve">Ukupno     Total         (C)        </t>
  </si>
  <si>
    <r>
      <t xml:space="preserve">Finansijski račun / </t>
    </r>
    <r>
      <rPr>
        <i/>
        <sz val="9"/>
        <color indexed="8"/>
        <rFont val="Arial"/>
        <family val="2"/>
      </rPr>
      <t>Financial account</t>
    </r>
  </si>
  <si>
    <r>
      <t>PLATNI BILANS CRNE GORE,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>u hilj.EUR</t>
    </r>
    <r>
      <rPr>
        <b/>
        <vertAlign val="superscript"/>
        <sz val="10"/>
        <color indexed="8"/>
        <rFont val="Arial"/>
        <family val="2"/>
      </rPr>
      <t xml:space="preserve"> </t>
    </r>
    <r>
      <rPr>
        <b/>
        <sz val="10"/>
        <color indexed="8"/>
        <rFont val="Arial"/>
        <family val="2"/>
      </rPr>
      <t xml:space="preserve">/ </t>
    </r>
    <r>
      <rPr>
        <b/>
        <i/>
        <sz val="10"/>
        <color indexed="8"/>
        <rFont val="Arial"/>
        <family val="2"/>
      </rPr>
      <t>BALANCE OF PAYMENTS OF MONTENEGRO, EUR thous.</t>
    </r>
  </si>
  <si>
    <r>
      <t>SALDO TEKUĆEG I KAPITALNOG RAČUNA /</t>
    </r>
    <r>
      <rPr>
        <b/>
        <i/>
        <sz val="9"/>
        <color indexed="8"/>
        <rFont val="Arial"/>
        <family val="2"/>
      </rPr>
      <t xml:space="preserve"> Current account and capital account balance</t>
    </r>
  </si>
  <si>
    <r>
      <t xml:space="preserve">FINANSIJSKI RAČUN / </t>
    </r>
    <r>
      <rPr>
        <b/>
        <i/>
        <sz val="9"/>
        <color indexed="8"/>
        <rFont val="Arial"/>
        <family val="2"/>
      </rPr>
      <t>Financial account</t>
    </r>
  </si>
  <si>
    <r>
      <t xml:space="preserve">Porfolio investicije-neto        </t>
    </r>
    <r>
      <rPr>
        <i/>
        <sz val="9"/>
        <color indexed="8"/>
        <rFont val="Arial"/>
        <family val="2"/>
      </rPr>
      <t xml:space="preserve">                 Portfolio investments - net     </t>
    </r>
    <r>
      <rPr>
        <sz val="9"/>
        <color indexed="8"/>
        <rFont val="Arial"/>
        <family val="2"/>
      </rPr>
      <t xml:space="preserve">  </t>
    </r>
  </si>
  <si>
    <r>
      <t xml:space="preserve">Finansijski derivati neto </t>
    </r>
    <r>
      <rPr>
        <i/>
        <sz val="9"/>
        <color indexed="8"/>
        <rFont val="Arial"/>
        <family val="2"/>
      </rPr>
      <t xml:space="preserve">Finanacial derivatives net </t>
    </r>
  </si>
  <si>
    <r>
      <t xml:space="preserve">Promjena rezervi          </t>
    </r>
    <r>
      <rPr>
        <i/>
        <sz val="9"/>
        <color indexed="8"/>
        <rFont val="Arial"/>
        <family val="2"/>
      </rPr>
      <t>CBCG  
Reserve assets</t>
    </r>
  </si>
  <si>
    <t>(C-B-A)</t>
  </si>
  <si>
    <t>6 (6.1+6.2+6.3+6.4+6.5)</t>
  </si>
  <si>
    <t>Balance of Payments of Montenegro are published in accordance with the new Methodology of MMF (Balance of payments, Manual, sixth edition-BPM6, 2009). The revision of data is performing from 2010</t>
  </si>
  <si>
    <t>2022 (p)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</si>
</sst>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SIT&quot;;\-#,##0.00\ &quot;SIT&quot;"/>
    <numFmt numFmtId="165" formatCode="_-* #,##0.00\ &quot;€&quot;_-;\-* #,##0.00\ &quot;€&quot;_-;_-* &quot;-&quot;??\ &quot;€&quot;_-;_-@_-"/>
    <numFmt numFmtId="166" formatCode="_-* #,##0.00\ _k_n_-;\-* #,##0.00\ _k_n_-;_-* &quot;-&quot;??\ _k_n_-;_-@_-"/>
  </numFmts>
  <fonts count="32" x14ac:knownFonts="1">
    <font>
      <sz val="10"/>
      <name val="Arial"/>
    </font>
    <font>
      <b/>
      <sz val="10"/>
      <color indexed="8"/>
      <name val="Arial"/>
      <family val="2"/>
    </font>
    <font>
      <b/>
      <vertAlign val="superscript"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Times New Roman"/>
      <family val="1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Microsoft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9"/>
      <color indexed="8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3" borderId="0" applyNumberFormat="0" applyBorder="0" applyAlignment="0" applyProtection="0"/>
    <xf numFmtId="0" fontId="15" fillId="20" borderId="13" applyNumberFormat="0" applyAlignment="0" applyProtection="0"/>
    <xf numFmtId="0" fontId="16" fillId="21" borderId="14" applyNumberFormat="0" applyAlignment="0" applyProtection="0"/>
    <xf numFmtId="164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3" applyNumberFormat="0" applyAlignment="0" applyProtection="0"/>
    <xf numFmtId="0" fontId="24" fillId="0" borderId="18" applyNumberFormat="0" applyFill="0" applyAlignment="0" applyProtection="0"/>
    <xf numFmtId="0" fontId="25" fillId="22" borderId="0" applyNumberFormat="0" applyBorder="0" applyAlignment="0" applyProtection="0"/>
    <xf numFmtId="0" fontId="26" fillId="0" borderId="0"/>
    <xf numFmtId="0" fontId="11" fillId="23" borderId="19" applyNumberFormat="0" applyFont="0" applyAlignment="0" applyProtection="0"/>
    <xf numFmtId="0" fontId="27" fillId="20" borderId="20" applyNumberFormat="0" applyAlignment="0" applyProtection="0"/>
    <xf numFmtId="0" fontId="28" fillId="0" borderId="0" applyNumberFormat="0" applyFill="0" applyBorder="0" applyAlignment="0" applyProtection="0"/>
    <xf numFmtId="0" fontId="29" fillId="0" borderId="21" applyNumberFormat="0" applyFill="0" applyAlignment="0" applyProtection="0"/>
    <xf numFmtId="0" fontId="30" fillId="0" borderId="0" applyNumberFormat="0" applyFill="0" applyBorder="0" applyAlignment="0" applyProtection="0"/>
    <xf numFmtId="166" fontId="11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left" wrapText="1" indent="2"/>
    </xf>
    <xf numFmtId="0" fontId="6" fillId="0" borderId="0" xfId="0" applyFont="1" applyAlignment="1">
      <alignment horizontal="center"/>
    </xf>
    <xf numFmtId="3" fontId="8" fillId="0" borderId="1" xfId="0" applyNumberFormat="1" applyFont="1" applyBorder="1" applyAlignment="1">
      <alignment horizontal="right"/>
    </xf>
    <xf numFmtId="3" fontId="8" fillId="0" borderId="1" xfId="0" applyNumberFormat="1" applyFont="1" applyFill="1" applyBorder="1"/>
    <xf numFmtId="0" fontId="9" fillId="0" borderId="0" xfId="0" applyFont="1"/>
    <xf numFmtId="0" fontId="10" fillId="0" borderId="0" xfId="0" applyFont="1" applyAlignment="1">
      <alignment vertical="center" wrapText="1"/>
    </xf>
    <xf numFmtId="3" fontId="8" fillId="0" borderId="1" xfId="0" applyNumberFormat="1" applyFont="1" applyBorder="1"/>
    <xf numFmtId="3" fontId="8" fillId="0" borderId="1" xfId="0" applyNumberFormat="1" applyFont="1" applyFill="1" applyBorder="1" applyAlignment="1">
      <alignment horizontal="right"/>
    </xf>
    <xf numFmtId="0" fontId="4" fillId="0" borderId="0" xfId="0" applyFont="1" applyBorder="1" applyAlignment="1">
      <alignment horizontal="left" wrapText="1" indent="2"/>
    </xf>
    <xf numFmtId="3" fontId="8" fillId="0" borderId="0" xfId="0" applyNumberFormat="1" applyFont="1" applyBorder="1" applyAlignment="1">
      <alignment horizontal="right"/>
    </xf>
    <xf numFmtId="3" fontId="8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right"/>
    </xf>
    <xf numFmtId="0" fontId="5" fillId="24" borderId="1" xfId="0" applyFont="1" applyFill="1" applyBorder="1" applyAlignment="1">
      <alignment horizontal="center" vertical="top" wrapText="1"/>
    </xf>
    <xf numFmtId="0" fontId="5" fillId="24" borderId="1" xfId="0" applyNumberFormat="1" applyFont="1" applyFill="1" applyBorder="1" applyAlignment="1">
      <alignment horizontal="center" vertical="top" wrapText="1"/>
    </xf>
    <xf numFmtId="0" fontId="5" fillId="24" borderId="1" xfId="0" applyFont="1" applyFill="1" applyBorder="1" applyAlignment="1">
      <alignment horizontal="left" indent="2"/>
    </xf>
    <xf numFmtId="3" fontId="7" fillId="24" borderId="1" xfId="0" applyNumberFormat="1" applyFont="1" applyFill="1" applyBorder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indent="2"/>
    </xf>
    <xf numFmtId="3" fontId="4" fillId="0" borderId="0" xfId="0" applyNumberFormat="1" applyFont="1"/>
    <xf numFmtId="0" fontId="5" fillId="0" borderId="0" xfId="0" applyFont="1"/>
    <xf numFmtId="3" fontId="11" fillId="25" borderId="0" xfId="46" applyNumberFormat="1" applyFont="1" applyFill="1" applyBorder="1"/>
    <xf numFmtId="0" fontId="10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indent="1"/>
    </xf>
    <xf numFmtId="0" fontId="5" fillId="24" borderId="1" xfId="0" applyFont="1" applyFill="1" applyBorder="1" applyAlignment="1">
      <alignment horizontal="center" vertical="center" wrapText="1"/>
    </xf>
    <xf numFmtId="0" fontId="4" fillId="24" borderId="1" xfId="0" applyFont="1" applyFill="1" applyBorder="1" applyAlignment="1">
      <alignment horizontal="center" vertical="center" wrapText="1"/>
    </xf>
    <xf numFmtId="0" fontId="5" fillId="24" borderId="3" xfId="0" applyFont="1" applyFill="1" applyBorder="1" applyAlignment="1">
      <alignment horizontal="center" vertical="center" wrapText="1"/>
    </xf>
    <xf numFmtId="0" fontId="5" fillId="24" borderId="4" xfId="0" applyFont="1" applyFill="1" applyBorder="1" applyAlignment="1">
      <alignment horizontal="center" vertical="center" wrapText="1"/>
    </xf>
    <xf numFmtId="0" fontId="5" fillId="24" borderId="5" xfId="0" applyFont="1" applyFill="1" applyBorder="1" applyAlignment="1">
      <alignment horizontal="center" vertical="center" wrapText="1"/>
    </xf>
    <xf numFmtId="0" fontId="5" fillId="24" borderId="6" xfId="0" applyFont="1" applyFill="1" applyBorder="1" applyAlignment="1">
      <alignment horizontal="center" vertical="center" wrapText="1"/>
    </xf>
    <xf numFmtId="0" fontId="5" fillId="24" borderId="2" xfId="0" applyFont="1" applyFill="1" applyBorder="1" applyAlignment="1">
      <alignment horizontal="center" vertical="center" wrapText="1"/>
    </xf>
    <xf numFmtId="0" fontId="5" fillId="24" borderId="7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center" vertical="center" wrapText="1"/>
    </xf>
    <xf numFmtId="0" fontId="4" fillId="24" borderId="12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4" fillId="24" borderId="9" xfId="0" applyFont="1" applyFill="1" applyBorder="1" applyAlignment="1">
      <alignment horizontal="center" vertical="center" wrapText="1"/>
    </xf>
    <xf numFmtId="0" fontId="4" fillId="24" borderId="8" xfId="0" applyFont="1" applyFill="1" applyBorder="1" applyAlignment="1">
      <alignment horizontal="center" vertical="center" wrapText="1"/>
    </xf>
    <xf numFmtId="0" fontId="4" fillId="24" borderId="22" xfId="0" applyFont="1" applyFill="1" applyBorder="1" applyAlignment="1">
      <alignment horizontal="center" vertical="center" wrapText="1"/>
    </xf>
  </cellXfs>
  <cellStyles count="47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28" xr:uid="{00000000-0005-0000-0000-00001B000000}"/>
    <cellStyle name="Euro" xfId="29" xr:uid="{00000000-0005-0000-0000-00001C000000}"/>
    <cellStyle name="Explanatory Text 2" xfId="30" xr:uid="{00000000-0005-0000-0000-00001D000000}"/>
    <cellStyle name="Good 2" xfId="31" xr:uid="{00000000-0005-0000-0000-00001E000000}"/>
    <cellStyle name="Heading 1 2" xfId="32" xr:uid="{00000000-0005-0000-0000-00001F000000}"/>
    <cellStyle name="Heading 2 2" xfId="33" xr:uid="{00000000-0005-0000-0000-000020000000}"/>
    <cellStyle name="Heading 3 2" xfId="34" xr:uid="{00000000-0005-0000-0000-000021000000}"/>
    <cellStyle name="Heading 4 2" xfId="35" xr:uid="{00000000-0005-0000-0000-000022000000}"/>
    <cellStyle name="Input 2" xfId="36" xr:uid="{00000000-0005-0000-0000-000023000000}"/>
    <cellStyle name="Linked Cell 2" xfId="37" xr:uid="{00000000-0005-0000-0000-000024000000}"/>
    <cellStyle name="Neutral 2" xfId="38" xr:uid="{00000000-0005-0000-0000-000025000000}"/>
    <cellStyle name="Normal" xfId="0" builtinId="0"/>
    <cellStyle name="Normal 12 3" xfId="46" xr:uid="{00000000-0005-0000-0000-000027000000}"/>
    <cellStyle name="Normalan_grafici septembar" xfId="39" xr:uid="{00000000-0005-0000-0000-000028000000}"/>
    <cellStyle name="Note 2" xfId="40" xr:uid="{00000000-0005-0000-0000-000029000000}"/>
    <cellStyle name="Output 2" xfId="41" xr:uid="{00000000-0005-0000-0000-00002A000000}"/>
    <cellStyle name="Title 2" xfId="42" xr:uid="{00000000-0005-0000-0000-00002B000000}"/>
    <cellStyle name="Total 2" xfId="43" xr:uid="{00000000-0005-0000-0000-00002C000000}"/>
    <cellStyle name="Warning Text 2" xfId="44" xr:uid="{00000000-0005-0000-0000-00002D000000}"/>
    <cellStyle name="Zarez_Informacija 2005." xfId="45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3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:A9"/>
    </sheetView>
  </sheetViews>
  <sheetFormatPr defaultRowHeight="12" x14ac:dyDescent="0.2"/>
  <cols>
    <col min="1" max="1" width="11.28515625" style="1" customWidth="1"/>
    <col min="2" max="2" width="9.7109375" style="1" customWidth="1"/>
    <col min="3" max="5" width="9.85546875" style="1" bestFit="1" customWidth="1"/>
    <col min="6" max="6" width="11.42578125" style="1" customWidth="1"/>
    <col min="7" max="7" width="11.28515625" style="1" customWidth="1"/>
    <col min="8" max="8" width="12.140625" style="1" customWidth="1"/>
    <col min="9" max="9" width="10.5703125" style="1" customWidth="1"/>
    <col min="10" max="10" width="11.5703125" style="1" customWidth="1"/>
    <col min="11" max="11" width="11.140625" style="1" customWidth="1"/>
    <col min="12" max="12" width="10" style="1" customWidth="1"/>
    <col min="13" max="13" width="12.7109375" style="1" customWidth="1"/>
    <col min="14" max="15" width="14.28515625" style="1" customWidth="1"/>
    <col min="16" max="16" width="14.85546875" style="1" customWidth="1"/>
    <col min="17" max="17" width="14.28515625" style="1" customWidth="1"/>
    <col min="18" max="18" width="11.42578125" style="1" customWidth="1"/>
    <col min="19" max="16384" width="9.140625" style="1"/>
  </cols>
  <sheetData>
    <row r="1" spans="1:18" ht="28.5" customHeight="1" x14ac:dyDescent="0.2">
      <c r="A1" s="24" t="s">
        <v>30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13.5" customHeight="1" x14ac:dyDescent="0.2">
      <c r="A2" s="25" t="s">
        <v>0</v>
      </c>
      <c r="B2" s="27" t="s">
        <v>31</v>
      </c>
      <c r="C2" s="28"/>
      <c r="D2" s="28"/>
      <c r="E2" s="28"/>
      <c r="F2" s="28"/>
      <c r="G2" s="28"/>
      <c r="H2" s="28"/>
      <c r="I2" s="28"/>
      <c r="J2" s="29"/>
      <c r="K2" s="26" t="s">
        <v>27</v>
      </c>
      <c r="L2" s="27" t="s">
        <v>32</v>
      </c>
      <c r="M2" s="28"/>
      <c r="N2" s="28"/>
      <c r="O2" s="28"/>
      <c r="P2" s="28"/>
      <c r="Q2" s="29"/>
      <c r="R2" s="26" t="s">
        <v>1</v>
      </c>
    </row>
    <row r="3" spans="1:18" ht="13.5" customHeight="1" x14ac:dyDescent="0.2">
      <c r="A3" s="25"/>
      <c r="B3" s="30"/>
      <c r="C3" s="31"/>
      <c r="D3" s="31"/>
      <c r="E3" s="31"/>
      <c r="F3" s="31"/>
      <c r="G3" s="31"/>
      <c r="H3" s="31"/>
      <c r="I3" s="31"/>
      <c r="J3" s="32"/>
      <c r="K3" s="26"/>
      <c r="L3" s="30"/>
      <c r="M3" s="31"/>
      <c r="N3" s="31"/>
      <c r="O3" s="31"/>
      <c r="P3" s="31"/>
      <c r="Q3" s="32"/>
      <c r="R3" s="26"/>
    </row>
    <row r="4" spans="1:18" ht="14.25" customHeight="1" x14ac:dyDescent="0.2">
      <c r="A4" s="25"/>
      <c r="B4" s="38" t="s">
        <v>22</v>
      </c>
      <c r="C4" s="25" t="s">
        <v>23</v>
      </c>
      <c r="D4" s="25"/>
      <c r="E4" s="25" t="s">
        <v>24</v>
      </c>
      <c r="F4" s="25"/>
      <c r="G4" s="25" t="s">
        <v>25</v>
      </c>
      <c r="H4" s="25"/>
      <c r="I4" s="25" t="s">
        <v>26</v>
      </c>
      <c r="J4" s="25"/>
      <c r="K4" s="26"/>
      <c r="L4" s="34" t="s">
        <v>28</v>
      </c>
      <c r="M4" s="30" t="s">
        <v>37</v>
      </c>
      <c r="N4" s="31"/>
      <c r="O4" s="31"/>
      <c r="P4" s="31"/>
      <c r="Q4" s="32"/>
      <c r="R4" s="26"/>
    </row>
    <row r="5" spans="1:18" ht="21.75" customHeight="1" x14ac:dyDescent="0.2">
      <c r="A5" s="25"/>
      <c r="B5" s="33"/>
      <c r="C5" s="26" t="s">
        <v>2</v>
      </c>
      <c r="D5" s="26"/>
      <c r="E5" s="26" t="s">
        <v>3</v>
      </c>
      <c r="F5" s="26"/>
      <c r="G5" s="26" t="s">
        <v>18</v>
      </c>
      <c r="H5" s="26"/>
      <c r="I5" s="26" t="s">
        <v>19</v>
      </c>
      <c r="J5" s="26"/>
      <c r="K5" s="26"/>
      <c r="L5" s="26"/>
      <c r="M5" s="35" t="s">
        <v>29</v>
      </c>
      <c r="N5" s="36"/>
      <c r="O5" s="36"/>
      <c r="P5" s="36"/>
      <c r="Q5" s="37"/>
      <c r="R5" s="26"/>
    </row>
    <row r="6" spans="1:18" ht="13.5" customHeight="1" x14ac:dyDescent="0.2">
      <c r="A6" s="25"/>
      <c r="B6" s="33"/>
      <c r="C6" s="26"/>
      <c r="D6" s="26"/>
      <c r="E6" s="26"/>
      <c r="F6" s="26"/>
      <c r="G6" s="26"/>
      <c r="H6" s="26"/>
      <c r="I6" s="26"/>
      <c r="J6" s="26"/>
      <c r="K6" s="26"/>
      <c r="L6" s="26"/>
      <c r="M6" s="34" t="s">
        <v>16</v>
      </c>
      <c r="N6" s="34" t="s">
        <v>33</v>
      </c>
      <c r="O6" s="38" t="s">
        <v>34</v>
      </c>
      <c r="P6" s="34" t="s">
        <v>17</v>
      </c>
      <c r="Q6" s="33" t="s">
        <v>35</v>
      </c>
      <c r="R6" s="26"/>
    </row>
    <row r="7" spans="1:18" ht="20.25" customHeight="1" x14ac:dyDescent="0.2">
      <c r="A7" s="25"/>
      <c r="B7" s="33"/>
      <c r="C7" s="26" t="s">
        <v>10</v>
      </c>
      <c r="D7" s="26" t="s">
        <v>11</v>
      </c>
      <c r="E7" s="26" t="s">
        <v>10</v>
      </c>
      <c r="F7" s="26" t="s">
        <v>11</v>
      </c>
      <c r="G7" s="26" t="s">
        <v>12</v>
      </c>
      <c r="H7" s="26" t="s">
        <v>13</v>
      </c>
      <c r="I7" s="26" t="s">
        <v>14</v>
      </c>
      <c r="J7" s="26" t="s">
        <v>15</v>
      </c>
      <c r="K7" s="26"/>
      <c r="L7" s="26"/>
      <c r="M7" s="26"/>
      <c r="N7" s="26"/>
      <c r="O7" s="33"/>
      <c r="P7" s="26"/>
      <c r="Q7" s="33"/>
      <c r="R7" s="26"/>
    </row>
    <row r="8" spans="1:18" ht="29.25" customHeight="1" x14ac:dyDescent="0.2">
      <c r="A8" s="25"/>
      <c r="B8" s="34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34"/>
      <c r="P8" s="26"/>
      <c r="Q8" s="34"/>
      <c r="R8" s="26"/>
    </row>
    <row r="9" spans="1:18" ht="12" customHeight="1" x14ac:dyDescent="0.2">
      <c r="A9" s="25"/>
      <c r="B9" s="14" t="s">
        <v>4</v>
      </c>
      <c r="C9" s="15">
        <v>1.1000000000000001</v>
      </c>
      <c r="D9" s="15">
        <v>1.2</v>
      </c>
      <c r="E9" s="15">
        <v>2.1</v>
      </c>
      <c r="F9" s="15">
        <v>2.2000000000000002</v>
      </c>
      <c r="G9" s="15">
        <v>3.1</v>
      </c>
      <c r="H9" s="15">
        <v>3.2</v>
      </c>
      <c r="I9" s="15">
        <v>4.0999999999999996</v>
      </c>
      <c r="J9" s="15">
        <v>4.2</v>
      </c>
      <c r="K9" s="14">
        <v>5</v>
      </c>
      <c r="L9" s="15">
        <v>6</v>
      </c>
      <c r="M9" s="15">
        <v>6.1</v>
      </c>
      <c r="N9" s="15">
        <v>6.2</v>
      </c>
      <c r="O9" s="15">
        <v>6.3</v>
      </c>
      <c r="P9" s="15">
        <v>6.4</v>
      </c>
      <c r="Q9" s="15">
        <v>6.5</v>
      </c>
      <c r="R9" s="15" t="s">
        <v>36</v>
      </c>
    </row>
    <row r="10" spans="1:18" ht="12" customHeight="1" x14ac:dyDescent="0.2">
      <c r="A10" s="2"/>
      <c r="B10" s="8"/>
      <c r="C10" s="8"/>
      <c r="D10" s="8"/>
      <c r="E10" s="8"/>
      <c r="F10" s="8"/>
      <c r="G10" s="8"/>
      <c r="H10" s="8"/>
      <c r="I10" s="8"/>
      <c r="J10" s="8"/>
      <c r="K10" s="5"/>
      <c r="L10" s="5"/>
      <c r="M10" s="5"/>
      <c r="N10" s="5"/>
      <c r="O10" s="5"/>
      <c r="P10" s="5"/>
      <c r="Q10" s="9"/>
      <c r="R10" s="5"/>
    </row>
    <row r="11" spans="1:18" x14ac:dyDescent="0.2">
      <c r="A11" s="16">
        <v>2020</v>
      </c>
      <c r="B11" s="17">
        <f>SUM(B12:B15)</f>
        <v>-1090429.3944828557</v>
      </c>
      <c r="C11" s="17">
        <f>SUM(C12:C15)</f>
        <v>408967.61658000003</v>
      </c>
      <c r="D11" s="17">
        <f>SUM(D12:D15)</f>
        <v>2050984.6956174192</v>
      </c>
      <c r="E11" s="17">
        <f t="shared" ref="E11:I11" si="0">SUM(E12:E15)</f>
        <v>679137.82247223111</v>
      </c>
      <c r="F11" s="17">
        <f t="shared" si="0"/>
        <v>502595.02665124973</v>
      </c>
      <c r="G11" s="17">
        <f t="shared" si="0"/>
        <v>282959.53206205595</v>
      </c>
      <c r="H11" s="17">
        <f t="shared" si="0"/>
        <v>216352.37490503589</v>
      </c>
      <c r="I11" s="17">
        <f t="shared" si="0"/>
        <v>391581</v>
      </c>
      <c r="J11" s="17">
        <f>SUM(J12:J15)</f>
        <v>83144</v>
      </c>
      <c r="K11" s="17">
        <f t="shared" ref="K11:Q11" si="1">SUM(K12:K15)</f>
        <v>9</v>
      </c>
      <c r="L11" s="17">
        <f t="shared" si="1"/>
        <v>-995806.87502410274</v>
      </c>
      <c r="M11" s="17">
        <f t="shared" si="1"/>
        <v>-470533.59907999996</v>
      </c>
      <c r="N11" s="17">
        <f t="shared" si="1"/>
        <v>-394143</v>
      </c>
      <c r="O11" s="17">
        <f t="shared" si="1"/>
        <v>0</v>
      </c>
      <c r="P11" s="17">
        <f t="shared" si="1"/>
        <v>-505451</v>
      </c>
      <c r="Q11" s="17">
        <f t="shared" si="1"/>
        <v>374322.79260000004</v>
      </c>
      <c r="R11" s="17">
        <f>SUM(R12:R15)</f>
        <v>94613.14845644476</v>
      </c>
    </row>
    <row r="12" spans="1:18" s="18" customFormat="1" x14ac:dyDescent="0.2">
      <c r="A12" s="19" t="s">
        <v>5</v>
      </c>
      <c r="B12" s="9">
        <v>-321939.92088806391</v>
      </c>
      <c r="C12" s="9">
        <v>95560.674599999998</v>
      </c>
      <c r="D12" s="9">
        <v>520900.09521912801</v>
      </c>
      <c r="E12" s="9">
        <v>179586.94377103754</v>
      </c>
      <c r="F12" s="9">
        <v>141729.43733879441</v>
      </c>
      <c r="G12" s="9">
        <v>72773.61540494299</v>
      </c>
      <c r="H12" s="9">
        <v>62683.589484943252</v>
      </c>
      <c r="I12" s="9">
        <v>74180</v>
      </c>
      <c r="J12" s="9">
        <v>18729</v>
      </c>
      <c r="K12" s="9">
        <v>-1</v>
      </c>
      <c r="L12" s="9">
        <v>-299576</v>
      </c>
      <c r="M12" s="9">
        <v>-134187</v>
      </c>
      <c r="N12" s="9">
        <v>248367</v>
      </c>
      <c r="O12" s="9">
        <v>0</v>
      </c>
      <c r="P12" s="9">
        <v>6538</v>
      </c>
      <c r="Q12" s="9">
        <v>-420294</v>
      </c>
      <c r="R12" s="9">
        <v>22364.826183961199</v>
      </c>
    </row>
    <row r="13" spans="1:18" s="18" customFormat="1" x14ac:dyDescent="0.2">
      <c r="A13" s="19" t="s">
        <v>6</v>
      </c>
      <c r="B13" s="9">
        <v>-322105.85885449202</v>
      </c>
      <c r="C13" s="9">
        <v>86912.955560000002</v>
      </c>
      <c r="D13" s="9">
        <v>491047.49618910596</v>
      </c>
      <c r="E13" s="9">
        <v>115976.55915825976</v>
      </c>
      <c r="F13" s="9">
        <v>108794.42716470605</v>
      </c>
      <c r="G13" s="9">
        <v>69209.065642429443</v>
      </c>
      <c r="H13" s="9">
        <v>50753.154824755657</v>
      </c>
      <c r="I13" s="9">
        <v>75581</v>
      </c>
      <c r="J13" s="9">
        <v>19190</v>
      </c>
      <c r="K13" s="9">
        <v>9</v>
      </c>
      <c r="L13" s="9">
        <v>-324237</v>
      </c>
      <c r="M13" s="9">
        <v>-125032</v>
      </c>
      <c r="N13" s="9">
        <v>3841</v>
      </c>
      <c r="O13" s="9">
        <v>0</v>
      </c>
      <c r="P13" s="9">
        <v>-469551</v>
      </c>
      <c r="Q13" s="9">
        <v>266506</v>
      </c>
      <c r="R13" s="9">
        <v>-2140.4618196107231</v>
      </c>
    </row>
    <row r="14" spans="1:18" s="18" customFormat="1" ht="12" customHeight="1" x14ac:dyDescent="0.2">
      <c r="A14" s="2" t="s">
        <v>7</v>
      </c>
      <c r="B14" s="9">
        <v>-217826.26276349358</v>
      </c>
      <c r="C14" s="9">
        <v>97418.541660000003</v>
      </c>
      <c r="D14" s="9">
        <v>511503.81391296798</v>
      </c>
      <c r="E14" s="9">
        <v>202405.63337195572</v>
      </c>
      <c r="F14" s="9">
        <v>113285.59042022456</v>
      </c>
      <c r="G14" s="9">
        <v>70738.156665357485</v>
      </c>
      <c r="H14" s="9">
        <v>36919.017572460274</v>
      </c>
      <c r="I14" s="9">
        <v>96893</v>
      </c>
      <c r="J14" s="9">
        <v>23573</v>
      </c>
      <c r="K14" s="9">
        <v>1</v>
      </c>
      <c r="L14" s="9">
        <v>-104490</v>
      </c>
      <c r="M14" s="9">
        <v>-86216</v>
      </c>
      <c r="N14" s="9">
        <v>23548</v>
      </c>
      <c r="O14" s="9">
        <v>0</v>
      </c>
      <c r="P14" s="9">
        <v>105586</v>
      </c>
      <c r="Q14" s="9">
        <v>-147407</v>
      </c>
      <c r="R14" s="9">
        <v>113335.30713939079</v>
      </c>
    </row>
    <row r="15" spans="1:18" s="18" customFormat="1" ht="12" customHeight="1" x14ac:dyDescent="0.2">
      <c r="A15" s="2" t="s">
        <v>8</v>
      </c>
      <c r="B15" s="9">
        <v>-228557.35197680624</v>
      </c>
      <c r="C15" s="9">
        <v>129075.44476000001</v>
      </c>
      <c r="D15" s="9">
        <v>527533.29029621708</v>
      </c>
      <c r="E15" s="9">
        <v>181168.68617097812</v>
      </c>
      <c r="F15" s="9">
        <v>138785.57172752474</v>
      </c>
      <c r="G15" s="9">
        <v>70238.694349326019</v>
      </c>
      <c r="H15" s="9">
        <v>65996.613022876743</v>
      </c>
      <c r="I15" s="9">
        <v>144927</v>
      </c>
      <c r="J15" s="9">
        <v>21652</v>
      </c>
      <c r="K15" s="9">
        <v>0</v>
      </c>
      <c r="L15" s="9">
        <v>-267503.87502410274</v>
      </c>
      <c r="M15" s="9">
        <v>-125098.59907999999</v>
      </c>
      <c r="N15" s="9">
        <v>-669899</v>
      </c>
      <c r="O15" s="9">
        <v>0</v>
      </c>
      <c r="P15" s="9">
        <v>-148024</v>
      </c>
      <c r="Q15" s="9">
        <v>675517.79260000004</v>
      </c>
      <c r="R15" s="9">
        <v>-38946.523047296505</v>
      </c>
    </row>
    <row r="16" spans="1:18" ht="12" customHeight="1" x14ac:dyDescent="0.2">
      <c r="A16" s="10"/>
      <c r="B16" s="13"/>
      <c r="C16" s="13"/>
      <c r="D16" s="13"/>
      <c r="E16" s="13"/>
      <c r="F16" s="13"/>
      <c r="G16" s="13"/>
      <c r="H16" s="13"/>
      <c r="I16" s="13"/>
      <c r="J16" s="13"/>
      <c r="K16" s="12"/>
      <c r="L16" s="12"/>
      <c r="M16" s="12"/>
      <c r="N16" s="12"/>
      <c r="O16" s="12"/>
      <c r="P16" s="12"/>
      <c r="Q16" s="13"/>
      <c r="R16" s="12"/>
    </row>
    <row r="17" spans="1:21" x14ac:dyDescent="0.2">
      <c r="A17" s="16">
        <v>2021</v>
      </c>
      <c r="B17" s="17">
        <f>SUM(B18:B21)</f>
        <v>-454944.05957322114</v>
      </c>
      <c r="C17" s="17">
        <f>SUM(C18:C21)</f>
        <v>525791.40369000006</v>
      </c>
      <c r="D17" s="17">
        <f>SUM(D18:D21)</f>
        <v>2440986.6771690999</v>
      </c>
      <c r="E17" s="17">
        <f t="shared" ref="E17:I17" si="2">SUM(E18:E21)</f>
        <v>1596700.5083001039</v>
      </c>
      <c r="F17" s="17">
        <f t="shared" si="2"/>
        <v>640879.3643945076</v>
      </c>
      <c r="G17" s="17">
        <f t="shared" si="2"/>
        <v>354180.62809184828</v>
      </c>
      <c r="H17" s="17">
        <f t="shared" si="2"/>
        <v>250588.2332104652</v>
      </c>
      <c r="I17" s="17">
        <f t="shared" si="2"/>
        <v>481286.14437889936</v>
      </c>
      <c r="J17" s="17">
        <f>SUM(J18:J21)</f>
        <v>80448.469259999998</v>
      </c>
      <c r="K17" s="17">
        <f t="shared" ref="K17:Q17" si="3">SUM(K18:K21)</f>
        <v>-270</v>
      </c>
      <c r="L17" s="17">
        <f t="shared" si="3"/>
        <v>-187718.53145041404</v>
      </c>
      <c r="M17" s="17">
        <f t="shared" si="3"/>
        <v>-580890.08422000008</v>
      </c>
      <c r="N17" s="17">
        <f t="shared" si="3"/>
        <v>548204.29312999989</v>
      </c>
      <c r="O17" s="17">
        <f t="shared" si="3"/>
        <v>3929.9907300000004</v>
      </c>
      <c r="P17" s="17">
        <f t="shared" si="3"/>
        <v>-158582.30577041395</v>
      </c>
      <c r="Q17" s="17">
        <f t="shared" si="3"/>
        <v>7479.5564100000192</v>
      </c>
      <c r="R17" s="17">
        <f>SUM(R18:R21)</f>
        <v>267496.04112280713</v>
      </c>
    </row>
    <row r="18" spans="1:21" s="18" customFormat="1" x14ac:dyDescent="0.2">
      <c r="A18" s="19" t="s">
        <v>5</v>
      </c>
      <c r="B18" s="9">
        <v>-162701.91549957567</v>
      </c>
      <c r="C18" s="9">
        <v>108069.94718</v>
      </c>
      <c r="D18" s="9">
        <v>430226.15763649304</v>
      </c>
      <c r="E18" s="9">
        <v>160482.86356110882</v>
      </c>
      <c r="F18" s="9">
        <v>104064.98113779875</v>
      </c>
      <c r="G18" s="9">
        <v>71436.430422400299</v>
      </c>
      <c r="H18" s="9">
        <v>45342.020066513556</v>
      </c>
      <c r="I18" s="9">
        <v>97602.605147720547</v>
      </c>
      <c r="J18" s="9">
        <v>20660.60297</v>
      </c>
      <c r="K18" s="9">
        <v>-270</v>
      </c>
      <c r="L18" s="9">
        <v>-91094.195733645902</v>
      </c>
      <c r="M18" s="9">
        <v>-83650.006280000016</v>
      </c>
      <c r="N18" s="9">
        <v>225970.14895999999</v>
      </c>
      <c r="O18" s="9">
        <v>0</v>
      </c>
      <c r="P18" s="9">
        <v>101990.72034635409</v>
      </c>
      <c r="Q18" s="9">
        <v>-335405.05875999999</v>
      </c>
      <c r="R18" s="9">
        <v>71878.132765929768</v>
      </c>
    </row>
    <row r="19" spans="1:21" s="18" customFormat="1" x14ac:dyDescent="0.2">
      <c r="A19" s="19" t="s">
        <v>6</v>
      </c>
      <c r="B19" s="9">
        <v>-249661.08241823182</v>
      </c>
      <c r="C19" s="9">
        <v>133532.50565000001</v>
      </c>
      <c r="D19" s="9">
        <v>632246.21717298799</v>
      </c>
      <c r="E19" s="9">
        <v>266181.65965860162</v>
      </c>
      <c r="F19" s="9">
        <v>139582.94798443865</v>
      </c>
      <c r="G19" s="9">
        <v>78059.490403454911</v>
      </c>
      <c r="H19" s="9">
        <v>67123.672002377731</v>
      </c>
      <c r="I19" s="9">
        <v>129812.64247951603</v>
      </c>
      <c r="J19" s="9">
        <v>18294.543450000001</v>
      </c>
      <c r="K19" s="9">
        <v>0</v>
      </c>
      <c r="L19" s="9">
        <v>-110614.87379392007</v>
      </c>
      <c r="M19" s="9">
        <v>-121989.0923</v>
      </c>
      <c r="N19" s="9">
        <v>71064.040940000006</v>
      </c>
      <c r="O19" s="9">
        <v>0</v>
      </c>
      <c r="P19" s="9">
        <v>-28703.976453920044</v>
      </c>
      <c r="Q19" s="9">
        <v>-30985.84598000002</v>
      </c>
      <c r="R19" s="9">
        <v>139046.30862431176</v>
      </c>
    </row>
    <row r="20" spans="1:21" ht="12" customHeight="1" x14ac:dyDescent="0.2">
      <c r="A20" s="2" t="s">
        <v>7</v>
      </c>
      <c r="B20" s="9">
        <v>161676.3854505693</v>
      </c>
      <c r="C20" s="4">
        <v>129471.91528</v>
      </c>
      <c r="D20" s="4">
        <v>721129.89649395796</v>
      </c>
      <c r="E20" s="4">
        <v>816888.01702449063</v>
      </c>
      <c r="F20" s="4">
        <v>194315.08627793234</v>
      </c>
      <c r="G20" s="4">
        <v>102302.95598109486</v>
      </c>
      <c r="H20" s="4">
        <v>62455.338785881577</v>
      </c>
      <c r="I20" s="4">
        <v>111603.96275275567</v>
      </c>
      <c r="J20" s="4">
        <v>20690.144029999999</v>
      </c>
      <c r="K20" s="4">
        <v>0</v>
      </c>
      <c r="L20" s="4">
        <v>287231.02490435709</v>
      </c>
      <c r="M20" s="4">
        <v>-146590.07373</v>
      </c>
      <c r="N20" s="4">
        <v>99424.410369999983</v>
      </c>
      <c r="O20" s="4">
        <v>3929.9907300000004</v>
      </c>
      <c r="P20" s="4">
        <v>97263.662724357215</v>
      </c>
      <c r="Q20" s="4">
        <v>241063.01653999992</v>
      </c>
      <c r="R20" s="4">
        <v>125554.63945378779</v>
      </c>
    </row>
    <row r="21" spans="1:21" ht="12" customHeight="1" x14ac:dyDescent="0.2">
      <c r="A21" s="2" t="s">
        <v>8</v>
      </c>
      <c r="B21" s="9">
        <v>-204257.44710598298</v>
      </c>
      <c r="C21" s="4">
        <v>154717.03558</v>
      </c>
      <c r="D21" s="4">
        <v>657384.40586566087</v>
      </c>
      <c r="E21" s="4">
        <v>353147.96805590281</v>
      </c>
      <c r="F21" s="4">
        <v>202916.3489943379</v>
      </c>
      <c r="G21" s="4">
        <v>102381.7512848982</v>
      </c>
      <c r="H21" s="4">
        <v>75667.202355692338</v>
      </c>
      <c r="I21" s="4">
        <v>142266.9339989071</v>
      </c>
      <c r="J21" s="4">
        <v>20803.178810000001</v>
      </c>
      <c r="K21" s="4">
        <v>0</v>
      </c>
      <c r="L21" s="4">
        <v>-273240.48682720517</v>
      </c>
      <c r="M21" s="4">
        <v>-228660.91191</v>
      </c>
      <c r="N21" s="4">
        <v>151745.69285999995</v>
      </c>
      <c r="O21" s="4">
        <v>0</v>
      </c>
      <c r="P21" s="4">
        <v>-329132.71238720522</v>
      </c>
      <c r="Q21" s="4">
        <v>132807.44461000012</v>
      </c>
      <c r="R21" s="4">
        <v>-68983.039721222187</v>
      </c>
    </row>
    <row r="22" spans="1:21" ht="12" customHeight="1" x14ac:dyDescent="0.2">
      <c r="A22" s="10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21" x14ac:dyDescent="0.2">
      <c r="A23" s="16" t="s">
        <v>39</v>
      </c>
      <c r="B23" s="17">
        <f>SUM(B24:B27)</f>
        <v>-539642.25162427558</v>
      </c>
      <c r="C23" s="17">
        <f>SUM(C24:C27)</f>
        <v>412869.02300428564</v>
      </c>
      <c r="D23" s="17">
        <f>SUM(D24:D27)</f>
        <v>1563832.3406787217</v>
      </c>
      <c r="E23" s="17">
        <f t="shared" ref="E23:I23" si="4">SUM(E24:E27)</f>
        <v>734908.90308317146</v>
      </c>
      <c r="F23" s="17">
        <f t="shared" si="4"/>
        <v>419101.77804751438</v>
      </c>
      <c r="G23" s="17">
        <f t="shared" si="4"/>
        <v>196513.85666439103</v>
      </c>
      <c r="H23" s="17">
        <f t="shared" si="4"/>
        <v>118431.38586367472</v>
      </c>
      <c r="I23" s="17">
        <f t="shared" si="4"/>
        <v>261612.89454204528</v>
      </c>
      <c r="J23" s="17">
        <f>SUM(J24:J27)</f>
        <v>43923.573130000004</v>
      </c>
      <c r="K23" s="17">
        <f t="shared" ref="K23:Q23" si="5">SUM(K24:K27)</f>
        <v>0</v>
      </c>
      <c r="L23" s="17">
        <f t="shared" si="5"/>
        <v>-202053.45259142143</v>
      </c>
      <c r="M23" s="17">
        <f t="shared" si="5"/>
        <v>-355867.41400999995</v>
      </c>
      <c r="N23" s="17">
        <f t="shared" si="5"/>
        <v>68534.903819999992</v>
      </c>
      <c r="O23" s="17">
        <f t="shared" si="5"/>
        <v>-5061.6402599999983</v>
      </c>
      <c r="P23" s="17">
        <f t="shared" si="5"/>
        <v>186023.55416857864</v>
      </c>
      <c r="Q23" s="17">
        <f t="shared" si="5"/>
        <v>-95682.856310000061</v>
      </c>
      <c r="R23" s="17">
        <f>SUM(R24:R27)</f>
        <v>337588.79903285415</v>
      </c>
    </row>
    <row r="24" spans="1:21" s="18" customFormat="1" ht="12.75" x14ac:dyDescent="0.2">
      <c r="A24" s="19" t="s">
        <v>5</v>
      </c>
      <c r="B24" s="9">
        <v>-183579.12743724321</v>
      </c>
      <c r="C24" s="9">
        <v>216063.93370714283</v>
      </c>
      <c r="D24" s="9">
        <v>629718.25493664993</v>
      </c>
      <c r="E24" s="22">
        <v>272449.95827839919</v>
      </c>
      <c r="F24" s="9">
        <v>193108.33132987347</v>
      </c>
      <c r="G24" s="9">
        <v>96015.324215619243</v>
      </c>
      <c r="H24" s="9">
        <v>38559.356973716764</v>
      </c>
      <c r="I24" s="9">
        <v>114443.70869009368</v>
      </c>
      <c r="J24" s="9">
        <v>20908.257890000001</v>
      </c>
      <c r="K24" s="9">
        <v>0</v>
      </c>
      <c r="L24" s="9">
        <v>-162434.56316656759</v>
      </c>
      <c r="M24" s="9">
        <v>-162944.70217999999</v>
      </c>
      <c r="N24" s="9">
        <v>59614.33679999999</v>
      </c>
      <c r="O24" s="9">
        <v>-5061.6402599999983</v>
      </c>
      <c r="P24" s="9">
        <v>9483.0012634325103</v>
      </c>
      <c r="Q24" s="9">
        <v>-63525.558790000083</v>
      </c>
      <c r="R24" s="9">
        <v>21144.564270675619</v>
      </c>
    </row>
    <row r="25" spans="1:21" s="18" customFormat="1" x14ac:dyDescent="0.2">
      <c r="A25" s="19" t="s">
        <v>6</v>
      </c>
      <c r="B25" s="9">
        <v>-356063.12418703234</v>
      </c>
      <c r="C25" s="9">
        <v>196805.08929714284</v>
      </c>
      <c r="D25" s="9">
        <v>934114.08574207185</v>
      </c>
      <c r="E25" s="9">
        <v>462458.94480477227</v>
      </c>
      <c r="F25" s="9">
        <v>225993.44671764094</v>
      </c>
      <c r="G25" s="9">
        <v>100498.53244877179</v>
      </c>
      <c r="H25" s="9">
        <v>79872.028889957961</v>
      </c>
      <c r="I25" s="9">
        <v>147169.1858519516</v>
      </c>
      <c r="J25" s="9">
        <v>23015.31524</v>
      </c>
      <c r="K25" s="9">
        <v>0</v>
      </c>
      <c r="L25" s="9">
        <v>-39618.889424853842</v>
      </c>
      <c r="M25" s="9">
        <v>-192922.71182999999</v>
      </c>
      <c r="N25" s="9">
        <v>8920.5670200000022</v>
      </c>
      <c r="O25" s="9">
        <v>0</v>
      </c>
      <c r="P25" s="9">
        <v>176540.55290514612</v>
      </c>
      <c r="Q25" s="9">
        <v>-32157.297519999982</v>
      </c>
      <c r="R25" s="9">
        <v>316444.2347621785</v>
      </c>
    </row>
    <row r="26" spans="1:21" ht="12" customHeight="1" x14ac:dyDescent="0.2">
      <c r="A26" s="2" t="s">
        <v>7</v>
      </c>
      <c r="B26" s="9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</row>
    <row r="27" spans="1:21" ht="12" customHeight="1" x14ac:dyDescent="0.2">
      <c r="A27" s="2" t="s">
        <v>8</v>
      </c>
      <c r="B27" s="9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21" ht="12" customHeight="1" x14ac:dyDescent="0.2">
      <c r="A28" s="10"/>
      <c r="B28" s="13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</row>
    <row r="29" spans="1:21" x14ac:dyDescent="0.2">
      <c r="A29" s="6" t="s">
        <v>20</v>
      </c>
      <c r="L29" s="20"/>
      <c r="Q29" s="6" t="s">
        <v>9</v>
      </c>
    </row>
    <row r="30" spans="1:21" x14ac:dyDescent="0.2">
      <c r="A30" s="3"/>
      <c r="L30" s="20"/>
      <c r="M30" s="20"/>
    </row>
    <row r="31" spans="1:21" ht="12" customHeight="1" x14ac:dyDescent="0.2">
      <c r="A31" s="23" t="s">
        <v>21</v>
      </c>
      <c r="B31" s="23"/>
      <c r="C31" s="23"/>
      <c r="D31" s="23"/>
      <c r="E31" s="23"/>
      <c r="F31" s="23"/>
      <c r="G31" s="23"/>
      <c r="L31" s="23" t="s">
        <v>38</v>
      </c>
      <c r="M31" s="23"/>
      <c r="N31" s="23"/>
      <c r="O31" s="23"/>
      <c r="P31" s="23"/>
      <c r="Q31" s="23"/>
      <c r="R31" s="23"/>
      <c r="U31" s="20"/>
    </row>
    <row r="32" spans="1:21" x14ac:dyDescent="0.2">
      <c r="A32" s="23"/>
      <c r="B32" s="23"/>
      <c r="C32" s="23"/>
      <c r="D32" s="23"/>
      <c r="E32" s="23"/>
      <c r="F32" s="23"/>
      <c r="G32" s="23"/>
      <c r="K32" s="7"/>
      <c r="L32" s="23"/>
      <c r="M32" s="23"/>
      <c r="N32" s="23"/>
      <c r="O32" s="23"/>
      <c r="P32" s="23"/>
      <c r="Q32" s="23"/>
      <c r="R32" s="23"/>
    </row>
    <row r="33" spans="1:18" x14ac:dyDescent="0.2">
      <c r="A33" s="23"/>
      <c r="B33" s="23"/>
      <c r="C33" s="23"/>
      <c r="D33" s="23"/>
      <c r="E33" s="23"/>
      <c r="F33" s="23"/>
      <c r="G33" s="23"/>
      <c r="K33" s="7"/>
      <c r="L33" s="23"/>
      <c r="M33" s="23"/>
      <c r="N33" s="23"/>
      <c r="O33" s="23"/>
      <c r="P33" s="23"/>
      <c r="Q33" s="23"/>
      <c r="R33" s="23"/>
    </row>
    <row r="35" spans="1:18" x14ac:dyDescent="0.2">
      <c r="E35" s="20"/>
      <c r="J35" s="20"/>
      <c r="L35" s="20"/>
    </row>
    <row r="36" spans="1:18" x14ac:dyDescent="0.2">
      <c r="D36" s="20"/>
      <c r="J36" s="20"/>
    </row>
    <row r="37" spans="1:18" x14ac:dyDescent="0.2">
      <c r="J37" s="20"/>
    </row>
    <row r="43" spans="1:18" x14ac:dyDescent="0.2">
      <c r="F43" s="21"/>
      <c r="I43" s="21"/>
    </row>
  </sheetData>
  <mergeCells count="33">
    <mergeCell ref="B4:B8"/>
    <mergeCell ref="B2:J3"/>
    <mergeCell ref="D7:D8"/>
    <mergeCell ref="E7:E8"/>
    <mergeCell ref="F7:F8"/>
    <mergeCell ref="I4:J4"/>
    <mergeCell ref="G7:G8"/>
    <mergeCell ref="H7:H8"/>
    <mergeCell ref="I7:I8"/>
    <mergeCell ref="J7:J8"/>
    <mergeCell ref="N6:N8"/>
    <mergeCell ref="P6:P8"/>
    <mergeCell ref="L4:L8"/>
    <mergeCell ref="M5:Q5"/>
    <mergeCell ref="M4:Q4"/>
    <mergeCell ref="M6:M8"/>
    <mergeCell ref="O6:O8"/>
    <mergeCell ref="L31:R33"/>
    <mergeCell ref="A31:G33"/>
    <mergeCell ref="A1:R1"/>
    <mergeCell ref="A2:A9"/>
    <mergeCell ref="K2:K8"/>
    <mergeCell ref="R2:R8"/>
    <mergeCell ref="C4:D4"/>
    <mergeCell ref="E4:F4"/>
    <mergeCell ref="C5:D6"/>
    <mergeCell ref="E5:F6"/>
    <mergeCell ref="G5:H6"/>
    <mergeCell ref="I5:J6"/>
    <mergeCell ref="G4:H4"/>
    <mergeCell ref="C7:C8"/>
    <mergeCell ref="L2:Q3"/>
    <mergeCell ref="Q6:Q8"/>
  </mergeCells>
  <phoneticPr fontId="0" type="noConversion"/>
  <pageMargins left="0.75" right="0.75" top="1" bottom="1" header="0.5" footer="0.5"/>
  <pageSetup paperSize="9" scale="82" orientation="portrait" horizontalDpi="300" verticalDpi="300" r:id="rId1"/>
  <headerFooter alignWithMargins="0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Platni bilans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Suzana Gojcaj</cp:lastModifiedBy>
  <dcterms:created xsi:type="dcterms:W3CDTF">1996-10-14T23:33:28Z</dcterms:created>
  <dcterms:modified xsi:type="dcterms:W3CDTF">2022-10-31T10:49:52Z</dcterms:modified>
</cp:coreProperties>
</file>